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tabRatio="798" firstSheet="1" activeTab="1"/>
  </bookViews>
  <sheets>
    <sheet name="Zdroj" sheetId="1" r:id="rId1"/>
    <sheet name="09A-REF" sheetId="8" r:id="rId2"/>
    <sheet name="09A-120-1" sheetId="2" r:id="rId3"/>
    <sheet name="09A-160-1" sheetId="6" r:id="rId4"/>
  </sheets>
  <calcPr calcId="145621"/>
</workbook>
</file>

<file path=xl/calcChain.xml><?xml version="1.0" encoding="utf-8"?>
<calcChain xmlns="http://schemas.openxmlformats.org/spreadsheetml/2006/main">
  <c r="J20" i="6" l="1"/>
  <c r="J20" i="2"/>
  <c r="E70" i="8" l="1"/>
  <c r="E69" i="8"/>
  <c r="E68" i="8"/>
  <c r="E67" i="8"/>
  <c r="E65" i="8"/>
  <c r="E64" i="8"/>
  <c r="E63" i="8"/>
  <c r="E62" i="8"/>
  <c r="E61" i="8"/>
  <c r="E59" i="8"/>
  <c r="E58" i="8"/>
  <c r="E57" i="8"/>
  <c r="F56" i="8"/>
  <c r="E55" i="8"/>
  <c r="F54" i="8"/>
  <c r="E53" i="8"/>
  <c r="F52" i="8"/>
  <c r="E51" i="8"/>
  <c r="F50" i="8"/>
  <c r="E49" i="8"/>
  <c r="F48" i="8"/>
  <c r="E47" i="8"/>
  <c r="F46" i="8"/>
  <c r="E45" i="8"/>
  <c r="F44" i="8"/>
  <c r="E43" i="8"/>
  <c r="J14" i="8" s="1"/>
  <c r="F42" i="8"/>
  <c r="E41" i="8"/>
  <c r="F40" i="8"/>
  <c r="E39" i="8"/>
  <c r="F38" i="8"/>
  <c r="E37" i="8"/>
  <c r="F36" i="8"/>
  <c r="F35" i="8"/>
  <c r="E34" i="8"/>
  <c r="F33" i="8"/>
  <c r="E32" i="8"/>
  <c r="F31" i="8"/>
  <c r="J16" i="8" s="1"/>
  <c r="E30" i="8"/>
  <c r="E29" i="8"/>
  <c r="E28" i="8"/>
  <c r="E27" i="8"/>
  <c r="E26" i="8"/>
  <c r="F25" i="8"/>
  <c r="F24" i="8"/>
  <c r="E23" i="8"/>
  <c r="E22" i="8"/>
  <c r="E21" i="8"/>
  <c r="F20" i="8"/>
  <c r="E19" i="8"/>
  <c r="E18" i="8"/>
  <c r="F17" i="8"/>
  <c r="F16" i="8"/>
  <c r="F15" i="8"/>
  <c r="E14" i="8"/>
  <c r="F13" i="8"/>
  <c r="F12" i="8"/>
  <c r="E11" i="8"/>
  <c r="E10" i="8"/>
  <c r="J11" i="8" s="1"/>
  <c r="E9" i="8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6" i="6"/>
  <c r="E45" i="6"/>
  <c r="J15" i="6" s="1"/>
  <c r="F44" i="6"/>
  <c r="E43" i="6"/>
  <c r="J14" i="6" s="1"/>
  <c r="F42" i="6"/>
  <c r="E41" i="6"/>
  <c r="F40" i="6"/>
  <c r="E39" i="6"/>
  <c r="F38" i="6"/>
  <c r="E37" i="6"/>
  <c r="F36" i="6"/>
  <c r="F35" i="6"/>
  <c r="E34" i="6"/>
  <c r="F33" i="6"/>
  <c r="E32" i="6"/>
  <c r="F31" i="6"/>
  <c r="E30" i="6"/>
  <c r="E29" i="6"/>
  <c r="E28" i="6"/>
  <c r="E27" i="6"/>
  <c r="E26" i="6"/>
  <c r="F25" i="6"/>
  <c r="F24" i="6"/>
  <c r="E23" i="6"/>
  <c r="E22" i="6"/>
  <c r="E21" i="6"/>
  <c r="J19" i="6" s="1"/>
  <c r="F20" i="6"/>
  <c r="E19" i="6"/>
  <c r="E18" i="6"/>
  <c r="F17" i="6"/>
  <c r="F16" i="6"/>
  <c r="F15" i="6"/>
  <c r="E14" i="6"/>
  <c r="F13" i="6"/>
  <c r="F12" i="6"/>
  <c r="E11" i="6"/>
  <c r="E10" i="6"/>
  <c r="E9" i="6"/>
  <c r="E71" i="8" l="1"/>
  <c r="J10" i="8"/>
  <c r="J18" i="8"/>
  <c r="F71" i="8"/>
  <c r="J19" i="8"/>
  <c r="J17" i="8"/>
  <c r="J15" i="8"/>
  <c r="J16" i="6"/>
  <c r="J10" i="6"/>
  <c r="J11" i="6"/>
  <c r="J17" i="6"/>
  <c r="F71" i="6"/>
  <c r="J18" i="6"/>
  <c r="E71" i="6"/>
  <c r="E73" i="6" l="1"/>
  <c r="K21" i="6" s="1"/>
  <c r="F20" i="2"/>
  <c r="J21" i="6" l="1"/>
  <c r="J12" i="6"/>
  <c r="E9" i="2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F25" i="2"/>
  <c r="F24" i="2"/>
  <c r="E22" i="2"/>
  <c r="E23" i="2"/>
  <c r="E21" i="2"/>
  <c r="E19" i="2"/>
  <c r="E18" i="2"/>
  <c r="F16" i="2"/>
  <c r="F17" i="2"/>
  <c r="F15" i="2"/>
  <c r="F13" i="2"/>
  <c r="E14" i="2"/>
  <c r="E11" i="2"/>
  <c r="J22" i="6" l="1"/>
  <c r="L12" i="6"/>
  <c r="L21" i="6"/>
  <c r="J16" i="2"/>
  <c r="J15" i="2"/>
  <c r="J18" i="2"/>
  <c r="J19" i="2"/>
  <c r="J17" i="2"/>
  <c r="J10" i="2"/>
  <c r="E10" i="2"/>
  <c r="J11" i="2" s="1"/>
  <c r="F71" i="2"/>
  <c r="L14" i="6" l="1"/>
  <c r="L20" i="6"/>
  <c r="L13" i="6"/>
  <c r="L19" i="6"/>
  <c r="L18" i="6"/>
  <c r="L15" i="6"/>
  <c r="L17" i="6"/>
  <c r="L11" i="6"/>
  <c r="L10" i="6"/>
  <c r="L16" i="6"/>
  <c r="E71" i="2"/>
  <c r="L22" i="6" l="1"/>
  <c r="E73" i="2"/>
  <c r="K21" i="2" s="1"/>
  <c r="J12" i="2" l="1"/>
  <c r="J21" i="2"/>
  <c r="J22" i="2" l="1"/>
  <c r="L20" i="2" l="1"/>
  <c r="L13" i="2"/>
  <c r="L14" i="2"/>
  <c r="L16" i="2"/>
  <c r="L10" i="2"/>
  <c r="L22" i="2" s="1"/>
  <c r="L15" i="2"/>
  <c r="L17" i="2"/>
  <c r="L19" i="2"/>
  <c r="L18" i="2"/>
  <c r="L11" i="2"/>
  <c r="L12" i="2"/>
  <c r="L21" i="2"/>
  <c r="J20" i="8" l="1"/>
  <c r="E73" i="8"/>
  <c r="K21" i="8" l="1"/>
  <c r="J12" i="8" l="1"/>
  <c r="J21" i="8"/>
  <c r="J22" i="8" l="1"/>
  <c r="L12" i="8"/>
  <c r="L16" i="8" l="1"/>
  <c r="L18" i="8"/>
  <c r="L19" i="8"/>
  <c r="L10" i="8"/>
  <c r="L15" i="8"/>
  <c r="L14" i="8"/>
  <c r="L11" i="8"/>
  <c r="L13" i="8"/>
  <c r="L17" i="8"/>
  <c r="L20" i="8"/>
  <c r="L21" i="8"/>
  <c r="L22" i="8" l="1"/>
</calcChain>
</file>

<file path=xl/sharedStrings.xml><?xml version="1.0" encoding="utf-8"?>
<sst xmlns="http://schemas.openxmlformats.org/spreadsheetml/2006/main" count="581" uniqueCount="108">
  <si>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</si>
  <si>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</si>
  <si>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</si>
  <si>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</si>
  <si>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</si>
  <si>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</si>
  <si>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</si>
  <si>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</si>
  <si>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</si>
  <si>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</si>
  <si>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</si>
  <si>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</si>
  <si>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</si>
  <si>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</si>
  <si>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</si>
  <si>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</si>
  <si>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</si>
  <si>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</si>
  <si>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</si>
  <si>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</si>
  <si>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</si>
  <si>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</si>
  <si>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</si>
  <si>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</si>
  <si>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</si>
  <si>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</si>
  <si>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</si>
  <si>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</si>
  <si>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</si>
  <si>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</si>
  <si>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</si>
  <si>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</si>
  <si>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</si>
  <si>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</si>
  <si>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</si>
  <si>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</si>
  <si>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</si>
  <si>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</si>
  <si>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</si>
  <si>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</si>
  <si>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</si>
  <si>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</si>
  <si>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</si>
  <si>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</si>
  <si>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</si>
  <si>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</si>
  <si>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</si>
  <si>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</si>
  <si>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</si>
  <si>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</si>
  <si>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</si>
  <si>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</si>
  <si>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</si>
  <si>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</si>
  <si>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</si>
  <si>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</si>
  <si>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</si>
  <si>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</si>
  <si>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</si>
  <si>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</si>
  <si>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</si>
  <si>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</si>
  <si>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</si>
  <si>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</si>
  <si>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</si>
  <si>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</si>
  <si>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</si>
  <si>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</si>
  <si>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</si>
  <si>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</si>
  <si>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</si>
  <si>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</si>
  <si>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</si>
  <si>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</si>
  <si>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</si>
  <si>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</si>
  <si>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</si>
  <si>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</si>
  <si>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</si>
  <si>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</si>
  <si>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</si>
  <si>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</si>
  <si>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</si>
  <si>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</si>
  <si>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</si>
  <si>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</si>
  <si>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</si>
  <si>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</si>
  <si>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</si>
  <si>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</si>
  <si>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</si>
  <si>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dĺžka úseku</t>
  </si>
  <si>
    <t>km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</si>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</sst>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31" workbookViewId="0">
      <selection activeCell="D12" sqref="D12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52" zoomScaleNormal="100" workbookViewId="0">
      <selection activeCell="B79" sqref="B79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1.31</v>
      </c>
      <c r="E9" s="32">
        <f>D9*Zdroj!D9</f>
        <v>353.7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1.31</v>
      </c>
      <c r="E10" s="32">
        <f>D10*Zdroj!D10</f>
        <v>104.80000000000001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537.1</v>
      </c>
      <c r="K10" s="42"/>
      <c r="L10" s="43">
        <f>J10/$J$22</f>
        <v>0.11923569355262244</v>
      </c>
    </row>
    <row r="11" spans="2:12" x14ac:dyDescent="0.25">
      <c r="B11" s="20" t="s">
        <v>6</v>
      </c>
      <c r="C11" s="21" t="s">
        <v>4</v>
      </c>
      <c r="D11" s="22">
        <v>1.31</v>
      </c>
      <c r="E11" s="32">
        <f>D11*Zdroj!D11</f>
        <v>812.2</v>
      </c>
      <c r="F11" s="33"/>
      <c r="G11" s="23"/>
      <c r="H11" s="23">
        <v>22</v>
      </c>
      <c r="I11" s="40" t="s">
        <v>96</v>
      </c>
      <c r="J11" s="41">
        <f>SUM(E10:F10,E19:F19,E20:F20)</f>
        <v>196.5</v>
      </c>
      <c r="K11" s="42"/>
      <c r="L11" s="43">
        <f t="shared" ref="L11:L21" si="0">J11/$J$22</f>
        <v>4.3622814714374056E-2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2.9499999999998181</v>
      </c>
      <c r="K12" s="44"/>
      <c r="L12" s="43">
        <f t="shared" si="0"/>
        <v>6.5489721835824705E-4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1.31</v>
      </c>
      <c r="E14" s="32">
        <f>D14*Zdroj!D14</f>
        <v>183.4</v>
      </c>
      <c r="F14" s="33"/>
      <c r="G14" s="23"/>
      <c r="H14" s="23" t="s">
        <v>99</v>
      </c>
      <c r="I14" s="40" t="s">
        <v>100</v>
      </c>
      <c r="J14" s="37">
        <f>SUM(E43:F43,E44:F44)</f>
        <v>720.5</v>
      </c>
      <c r="K14" s="46"/>
      <c r="L14" s="43">
        <f t="shared" si="0"/>
        <v>0.15995032061937156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1572</v>
      </c>
      <c r="K15" s="46"/>
      <c r="L15" s="43">
        <f t="shared" si="0"/>
        <v>0.34898251771499245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0.52400000000000002</v>
      </c>
      <c r="K16" s="46"/>
      <c r="L16" s="43">
        <f t="shared" si="0"/>
        <v>1.163275059049975E-4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42</v>
      </c>
      <c r="K17" s="42"/>
      <c r="L17" s="43">
        <f t="shared" si="0"/>
        <v>9.3239603969654476E-3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812.2</v>
      </c>
      <c r="K18" s="42"/>
      <c r="L18" s="43">
        <f t="shared" si="0"/>
        <v>0.18030763415274612</v>
      </c>
    </row>
    <row r="19" spans="2:12" ht="30" x14ac:dyDescent="0.25">
      <c r="B19" s="20" t="s">
        <v>68</v>
      </c>
      <c r="C19" s="21" t="s">
        <v>4</v>
      </c>
      <c r="D19" s="22">
        <v>1.31</v>
      </c>
      <c r="E19" s="32">
        <f>D19*Zdroj!D19</f>
        <v>91.7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19.650000000000002</v>
      </c>
      <c r="K19" s="42"/>
      <c r="L19" s="43">
        <f t="shared" si="0"/>
        <v>4.3622814714374064E-3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595.19963715200038</v>
      </c>
      <c r="K20" s="42"/>
      <c r="L20" s="43">
        <f t="shared" si="0"/>
        <v>0.13213375821651085</v>
      </c>
    </row>
    <row r="21" spans="2:12" x14ac:dyDescent="0.25">
      <c r="B21" s="20" t="s">
        <v>15</v>
      </c>
      <c r="C21" s="21" t="s">
        <v>4</v>
      </c>
      <c r="D21" s="22">
        <v>1.31</v>
      </c>
      <c r="E21" s="32">
        <f>D21*Zdroj!D21</f>
        <v>19.650000000000002</v>
      </c>
      <c r="F21" s="33"/>
      <c r="G21" s="23"/>
      <c r="H21" s="23">
        <v>39</v>
      </c>
      <c r="I21" s="40" t="s">
        <v>97</v>
      </c>
      <c r="J21" s="41">
        <f>K21*2</f>
        <v>5.8999999999996362</v>
      </c>
      <c r="K21" s="47">
        <f>(E73-SUM(J14:J20,J10:J11))/3</f>
        <v>2.9499999999998181</v>
      </c>
      <c r="L21" s="43">
        <f t="shared" si="0"/>
        <v>1.3097944367164941E-3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4504.5236371519995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1.31</v>
      </c>
      <c r="E30" s="32">
        <f>D30*Zdroj!D30</f>
        <v>45.85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1.31</v>
      </c>
      <c r="E32" s="32">
        <f>D32*Zdroj!D31</f>
        <v>0.52400000000000002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1.31</v>
      </c>
      <c r="E43" s="32">
        <f>D43*Zdroj!D38</f>
        <v>720.5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1.31</v>
      </c>
      <c r="E45" s="32">
        <f>D45*Zdroj!D40</f>
        <v>1310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1.31</v>
      </c>
      <c r="E47" s="32">
        <f>D47*Zdroj!D42</f>
        <v>262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3946.3240000000001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558.19963715200038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4504.5236371520004</v>
      </c>
      <c r="F73" s="55"/>
    </row>
    <row r="74" spans="2:9" x14ac:dyDescent="0.25">
      <c r="B74" s="14" t="s">
        <v>91</v>
      </c>
      <c r="C74" s="14" t="s">
        <v>92</v>
      </c>
      <c r="D74" s="14">
        <v>1.31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5" zoomScaleNormal="100" workbookViewId="0">
      <selection activeCell="I71" sqref="I71:I74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1.3009999999999999</v>
      </c>
      <c r="E9" s="32">
        <f>D9*Zdroj!D9</f>
        <v>351.27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1.3009999999999999</v>
      </c>
      <c r="E10" s="32">
        <f>D10*Zdroj!D10</f>
        <v>104.08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533.41</v>
      </c>
      <c r="K10" s="42"/>
      <c r="L10" s="43">
        <f>J10/$J$22</f>
        <v>9.8989985375280337E-2</v>
      </c>
    </row>
    <row r="11" spans="2:12" x14ac:dyDescent="0.25">
      <c r="B11" s="20" t="s">
        <v>6</v>
      </c>
      <c r="C11" s="21" t="s">
        <v>4</v>
      </c>
      <c r="D11" s="22">
        <v>1.3009999999999999</v>
      </c>
      <c r="E11" s="32">
        <f>D11*Zdroj!D11</f>
        <v>806.62</v>
      </c>
      <c r="F11" s="33"/>
      <c r="G11" s="23"/>
      <c r="H11" s="23">
        <v>22</v>
      </c>
      <c r="I11" s="40" t="s">
        <v>96</v>
      </c>
      <c r="J11" s="41">
        <f>SUM(E10:F10,E19:F19,E20:F20)</f>
        <v>195.14999999999998</v>
      </c>
      <c r="K11" s="42"/>
      <c r="L11" s="43">
        <f t="shared" ref="L11:L21" si="0">J11/$J$22</f>
        <v>3.6215848308029389E-2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2.845000000000558</v>
      </c>
      <c r="K12" s="44"/>
      <c r="L12" s="43">
        <f t="shared" si="0"/>
        <v>5.2797380700160817E-4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1.3009999999999999</v>
      </c>
      <c r="E14" s="32">
        <f>D14*Zdroj!D14</f>
        <v>182.14</v>
      </c>
      <c r="F14" s="33"/>
      <c r="G14" s="23"/>
      <c r="H14" s="23" t="s">
        <v>99</v>
      </c>
      <c r="I14" s="40" t="s">
        <v>100</v>
      </c>
      <c r="J14" s="37">
        <f>SUM(E43:F43,E44:F44)</f>
        <v>715.55</v>
      </c>
      <c r="K14" s="46"/>
      <c r="L14" s="43">
        <f t="shared" si="0"/>
        <v>0.13279144379610777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1563</v>
      </c>
      <c r="K15" s="46"/>
      <c r="L15" s="43">
        <f t="shared" si="0"/>
        <v>0.2900608296461693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800</v>
      </c>
      <c r="K16" s="46"/>
      <c r="L16" s="43">
        <f t="shared" si="0"/>
        <v>0.14846363641518584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42</v>
      </c>
      <c r="K17" s="42"/>
      <c r="L17" s="43">
        <f t="shared" si="0"/>
        <v>7.794340911797256E-3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806.62</v>
      </c>
      <c r="K18" s="42"/>
      <c r="L18" s="43">
        <f t="shared" si="0"/>
        <v>0.14969217300652149</v>
      </c>
    </row>
    <row r="19" spans="2:12" ht="30" x14ac:dyDescent="0.25">
      <c r="B19" s="20" t="s">
        <v>68</v>
      </c>
      <c r="C19" s="21" t="s">
        <v>4</v>
      </c>
      <c r="D19" s="22">
        <v>1.3009999999999999</v>
      </c>
      <c r="E19" s="32">
        <f>D19*Zdroj!D19</f>
        <v>91.07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19.515000000000001</v>
      </c>
      <c r="K19" s="42"/>
      <c r="L19" s="43">
        <f t="shared" si="0"/>
        <v>3.6215848308029392E-3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704.74488944000041</v>
      </c>
      <c r="K20" s="42"/>
      <c r="L20" s="43">
        <f t="shared" si="0"/>
        <v>0.13078623628910069</v>
      </c>
    </row>
    <row r="21" spans="2:12" x14ac:dyDescent="0.25">
      <c r="B21" s="20" t="s">
        <v>15</v>
      </c>
      <c r="C21" s="21" t="s">
        <v>4</v>
      </c>
      <c r="D21" s="22">
        <v>1.3009999999999999</v>
      </c>
      <c r="E21" s="32">
        <f>D21*Zdroj!D21</f>
        <v>19.515000000000001</v>
      </c>
      <c r="F21" s="33"/>
      <c r="G21" s="23"/>
      <c r="H21" s="23">
        <v>39</v>
      </c>
      <c r="I21" s="40" t="s">
        <v>97</v>
      </c>
      <c r="J21" s="41">
        <f>K21*2</f>
        <v>5.6900000000011159</v>
      </c>
      <c r="K21" s="47">
        <f>(E73-SUM(J14:J20,J10:J11))/3</f>
        <v>2.845000000000558</v>
      </c>
      <c r="L21" s="43">
        <f t="shared" si="0"/>
        <v>1.0559476140032163E-3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5388.5248894400029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1.3009999999999999</v>
      </c>
      <c r="E30" s="32">
        <f>D30*Zdroj!D30</f>
        <v>45.534999999999997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2000</v>
      </c>
      <c r="E32" s="32">
        <f>D32*Zdroj!D31</f>
        <v>800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1.3009999999999999</v>
      </c>
      <c r="E43" s="32">
        <f>D43*Zdroj!D38</f>
        <v>715.55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1.3009999999999999</v>
      </c>
      <c r="E45" s="32">
        <f>D45*Zdroj!D40</f>
        <v>1301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1.31</v>
      </c>
      <c r="E47" s="32">
        <f>D47*Zdroj!D42</f>
        <v>262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4720.7800000000007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7" t="s">
        <v>60</v>
      </c>
      <c r="D72" s="25"/>
      <c r="E72" s="35">
        <v>667.74488944000041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5388.5248894400011</v>
      </c>
      <c r="F73" s="55"/>
    </row>
    <row r="74" spans="2:9" x14ac:dyDescent="0.25">
      <c r="B74" s="14" t="s">
        <v>91</v>
      </c>
      <c r="C74" s="14" t="s">
        <v>92</v>
      </c>
      <c r="D74" s="14">
        <v>1.3009999999999999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5" zoomScaleNormal="100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1.2969999999999999</v>
      </c>
      <c r="E9" s="32">
        <f>D9*Zdroj!D9</f>
        <v>350.19</v>
      </c>
      <c r="F9" s="33"/>
      <c r="G9" s="23"/>
      <c r="H9" s="23"/>
      <c r="I9" s="36" t="s">
        <v>94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1.2969999999999999</v>
      </c>
      <c r="E10" s="32">
        <f>D10*Zdroj!D10</f>
        <v>103.75999999999999</v>
      </c>
      <c r="F10" s="33"/>
      <c r="G10" s="23"/>
      <c r="H10" s="23">
        <v>21</v>
      </c>
      <c r="I10" s="40" t="s">
        <v>95</v>
      </c>
      <c r="J10" s="41">
        <f>SUM(E9:F9,E14:F14,E15:F15,E16:F16,E17:F17,E18:F18)</f>
        <v>531.77</v>
      </c>
      <c r="K10" s="42"/>
      <c r="L10" s="43">
        <f>J10/$J$22</f>
        <v>7.5194455055693624E-2</v>
      </c>
    </row>
    <row r="11" spans="2:12" x14ac:dyDescent="0.25">
      <c r="B11" s="20" t="s">
        <v>6</v>
      </c>
      <c r="C11" s="21" t="s">
        <v>4</v>
      </c>
      <c r="D11" s="22">
        <v>1.2969999999999999</v>
      </c>
      <c r="E11" s="32">
        <f>D11*Zdroj!D11</f>
        <v>804.14</v>
      </c>
      <c r="F11" s="33"/>
      <c r="G11" s="23"/>
      <c r="H11" s="23">
        <v>22</v>
      </c>
      <c r="I11" s="40" t="s">
        <v>96</v>
      </c>
      <c r="J11" s="41">
        <f>SUM(E10:F10,E19:F19,E20:F20)</f>
        <v>194.54999999999998</v>
      </c>
      <c r="K11" s="42"/>
      <c r="L11" s="43">
        <f t="shared" ref="L11:L21" si="0">J11/$J$22</f>
        <v>2.7510166483790347E-2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97</v>
      </c>
      <c r="J12" s="41">
        <f>K21</f>
        <v>2.7983333333331757</v>
      </c>
      <c r="K12" s="44"/>
      <c r="L12" s="43">
        <f t="shared" si="0"/>
        <v>3.9569578965374278E-4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98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1.2969999999999999</v>
      </c>
      <c r="E14" s="32">
        <f>D14*Zdroj!D14</f>
        <v>181.57999999999998</v>
      </c>
      <c r="F14" s="33"/>
      <c r="G14" s="23"/>
      <c r="H14" s="23" t="s">
        <v>99</v>
      </c>
      <c r="I14" s="40" t="s">
        <v>100</v>
      </c>
      <c r="J14" s="37">
        <f>SUM(E43:F43,E44:F44)</f>
        <v>713.34999999999991</v>
      </c>
      <c r="K14" s="46"/>
      <c r="L14" s="43">
        <f t="shared" si="0"/>
        <v>0.1008706104405646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101</v>
      </c>
      <c r="I15" s="40" t="s">
        <v>102</v>
      </c>
      <c r="J15" s="37">
        <f>SUM(E45:F45,E46:F46,E47:F47,E48:F48)</f>
        <v>1556.4</v>
      </c>
      <c r="K15" s="46"/>
      <c r="L15" s="43">
        <f t="shared" si="0"/>
        <v>0.2200813318703228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103</v>
      </c>
      <c r="J16" s="37">
        <f>SUM(E31:F31,E32:F32,E33:F33,E34:F34,E35:F35,E36:F36)</f>
        <v>0.51880000000000004</v>
      </c>
      <c r="K16" s="46"/>
      <c r="L16" s="43">
        <f t="shared" si="0"/>
        <v>7.3360443956774272E-5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104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2330</v>
      </c>
      <c r="K17" s="42"/>
      <c r="L17" s="43">
        <f t="shared" si="0"/>
        <v>0.32947153897317666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804.14</v>
      </c>
      <c r="K18" s="42"/>
      <c r="L18" s="43">
        <f t="shared" si="0"/>
        <v>0.11370868813300011</v>
      </c>
    </row>
    <row r="19" spans="2:12" ht="30" x14ac:dyDescent="0.25">
      <c r="B19" s="20" t="s">
        <v>68</v>
      </c>
      <c r="C19" s="21" t="s">
        <v>4</v>
      </c>
      <c r="D19" s="22">
        <v>1.2969999999999999</v>
      </c>
      <c r="E19" s="32">
        <f>D19*Zdroj!D19</f>
        <v>90.789999999999992</v>
      </c>
      <c r="F19" s="33"/>
      <c r="G19" s="23"/>
      <c r="H19" s="23">
        <v>36</v>
      </c>
      <c r="I19" s="40" t="s">
        <v>105</v>
      </c>
      <c r="J19" s="41">
        <f>SUM(E21:F21,E22:F22,E23:F23,E24:F24,E25:F25,E26:F26)</f>
        <v>19.454999999999998</v>
      </c>
      <c r="K19" s="42"/>
      <c r="L19" s="43">
        <f t="shared" si="0"/>
        <v>2.7510166483790347E-3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106</v>
      </c>
      <c r="J20" s="41">
        <f>SUM(H20:I20,E72:F72)</f>
        <v>913.35223010240043</v>
      </c>
      <c r="K20" s="42"/>
      <c r="L20" s="43">
        <f t="shared" si="0"/>
        <v>0.12915174458215486</v>
      </c>
    </row>
    <row r="21" spans="2:12" x14ac:dyDescent="0.25">
      <c r="B21" s="20" t="s">
        <v>15</v>
      </c>
      <c r="C21" s="21" t="s">
        <v>4</v>
      </c>
      <c r="D21" s="22">
        <v>1.2969999999999999</v>
      </c>
      <c r="E21" s="32">
        <f>D21*Zdroj!D21</f>
        <v>19.454999999999998</v>
      </c>
      <c r="F21" s="33"/>
      <c r="G21" s="23"/>
      <c r="H21" s="23">
        <v>39</v>
      </c>
      <c r="I21" s="40" t="s">
        <v>97</v>
      </c>
      <c r="J21" s="41">
        <f>K21*2</f>
        <v>5.5966666666663514</v>
      </c>
      <c r="K21" s="47">
        <f>(E73-SUM(J14:J20,J10:J11))/3</f>
        <v>2.7983333333331757</v>
      </c>
      <c r="L21" s="43">
        <f t="shared" si="0"/>
        <v>7.9139157930748557E-4</v>
      </c>
    </row>
    <row r="22" spans="2:12" x14ac:dyDescent="0.25">
      <c r="B22" s="20" t="s">
        <v>16</v>
      </c>
      <c r="C22" s="21" t="s">
        <v>17</v>
      </c>
      <c r="D22" s="22">
        <v>0</v>
      </c>
      <c r="E22" s="32">
        <f>D22*Zdroj!D22</f>
        <v>0</v>
      </c>
      <c r="F22" s="33"/>
      <c r="G22" s="23"/>
      <c r="H22" s="23"/>
      <c r="J22" s="48">
        <f>SUM(J10:J21)</f>
        <v>7071.9310301023997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1.2969999999999999</v>
      </c>
      <c r="E30" s="32">
        <f>D30*Zdroj!D30</f>
        <v>45.394999999999996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1.2969999999999999</v>
      </c>
      <c r="E32" s="32">
        <f>D32*Zdroj!D31</f>
        <v>0.51880000000000004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0</v>
      </c>
      <c r="E34" s="32">
        <f>D34*Zdroj!D32</f>
        <v>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1.2969999999999999</v>
      </c>
      <c r="E43" s="32">
        <f>D43*Zdroj!D38</f>
        <v>713.34999999999991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1.2969999999999999</v>
      </c>
      <c r="E45" s="32">
        <f>D45*Zdroj!D40</f>
        <v>1297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1.2969999999999999</v>
      </c>
      <c r="E47" s="32">
        <f>D47*Zdroj!D42</f>
        <v>259.39999999999998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880</v>
      </c>
      <c r="E51" s="32">
        <f>D51*Zdroj!D44</f>
        <v>2288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1</v>
      </c>
      <c r="E55" s="32">
        <f>D55*Zdroj!D46</f>
        <v>42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6195.5787999999993</v>
      </c>
      <c r="F71" s="34">
        <f>SUM(F9:F70)</f>
        <v>0</v>
      </c>
      <c r="G71" s="23"/>
      <c r="H71" s="23"/>
    </row>
    <row r="72" spans="2:9" x14ac:dyDescent="0.25">
      <c r="B72" s="20" t="s">
        <v>107</v>
      </c>
      <c r="C72" s="21" t="s">
        <v>60</v>
      </c>
      <c r="D72" s="25"/>
      <c r="E72" s="35">
        <v>876.35223010240043</v>
      </c>
      <c r="F72" s="35"/>
      <c r="I72" s="47"/>
    </row>
    <row r="73" spans="2:9" ht="18.75" x14ac:dyDescent="0.3">
      <c r="B73" s="29" t="s">
        <v>93</v>
      </c>
      <c r="C73" s="21" t="s">
        <v>60</v>
      </c>
      <c r="D73" s="21"/>
      <c r="E73" s="54">
        <f>E71+F71+E72</f>
        <v>7071.9310301023997</v>
      </c>
      <c r="F73" s="55"/>
    </row>
    <row r="74" spans="2:9" x14ac:dyDescent="0.25">
      <c r="B74" s="14" t="s">
        <v>91</v>
      </c>
      <c r="C74" s="14" t="s">
        <v>92</v>
      </c>
      <c r="D74" s="14">
        <v>1.2969999999999999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Zdroj</vt:lpstr>
      <vt:lpstr>09A-REF</vt:lpstr>
      <vt:lpstr>09A-120-1</vt:lpstr>
      <vt:lpstr>09A-160-1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2015-09-18T12:59:13Z</dcterms:modified>
</cp:coreProperties>
</file>